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600"/>
  </bookViews>
  <sheets>
    <sheet name="Строительные работы" sheetId="6" r:id="rId1"/>
  </sheets>
  <definedNames>
    <definedName name="_xlnm.Print_Titles" localSheetId="0">'Строительные работы'!$10:$10</definedName>
    <definedName name="_xlnm.Print_Area" localSheetId="0">'Строительные работы'!$B$1:$F$78</definedName>
  </definedNames>
  <calcPr calcId="125725"/>
</workbook>
</file>

<file path=xl/calcChain.xml><?xml version="1.0" encoding="utf-8"?>
<calcChain xmlns="http://schemas.openxmlformats.org/spreadsheetml/2006/main">
  <c r="B69" i="6"/>
  <c r="B70" s="1"/>
  <c r="B71" l="1"/>
  <c r="E72" l="1"/>
  <c r="E74"/>
  <c r="E63"/>
  <c r="E61"/>
  <c r="B56"/>
  <c r="B57"/>
  <c r="B58" s="1"/>
  <c r="B59" s="1"/>
  <c r="B60" s="1"/>
  <c r="B61" s="1"/>
  <c r="B62" s="1"/>
  <c r="B63" s="1"/>
  <c r="B64" s="1"/>
  <c r="B65" s="1"/>
  <c r="E71"/>
  <c r="E67"/>
  <c r="E65"/>
  <c r="E64"/>
  <c r="E73" s="1"/>
  <c r="E62"/>
  <c r="E46" l="1"/>
  <c r="E49" l="1"/>
  <c r="E28"/>
  <c r="E22"/>
  <c r="E43"/>
  <c r="E14"/>
  <c r="B13" l="1"/>
  <c r="B14" l="1"/>
  <c r="B15" s="1"/>
  <c r="B16" s="1"/>
  <c r="B17" s="1"/>
  <c r="B18" s="1"/>
  <c r="B20" s="1"/>
  <c r="B21" s="1"/>
  <c r="B22" s="1"/>
  <c r="B24" s="1"/>
  <c r="B25" s="1"/>
  <c r="B26" s="1"/>
  <c r="B27" l="1"/>
  <c r="B28" s="1"/>
  <c r="B29" s="1"/>
  <c r="B30" s="1"/>
  <c r="B31" s="1"/>
  <c r="B32" s="1"/>
  <c r="B33" s="1"/>
  <c r="B35" l="1"/>
  <c r="B36" s="1"/>
  <c r="B37" s="1"/>
  <c r="B39" s="1"/>
  <c r="B34"/>
  <c r="E15"/>
  <c r="E13"/>
  <c r="E47"/>
  <c r="E16" l="1"/>
  <c r="E17"/>
  <c r="E12"/>
  <c r="B40"/>
  <c r="B41" s="1"/>
  <c r="B42" s="1"/>
  <c r="B43" s="1"/>
  <c r="B44" s="1"/>
  <c r="E25"/>
  <c r="E26" s="1"/>
  <c r="E50"/>
  <c r="E52" s="1"/>
  <c r="B45" l="1"/>
  <c r="E51"/>
  <c r="E18"/>
  <c r="B46" l="1"/>
  <c r="B47" s="1"/>
  <c r="B48" s="1"/>
  <c r="B49" s="1"/>
  <c r="B50" s="1"/>
  <c r="B51" s="1"/>
  <c r="B52" s="1"/>
  <c r="B54" s="1"/>
  <c r="B55" s="1"/>
  <c r="E48"/>
  <c r="B66" l="1"/>
  <c r="B67" s="1"/>
  <c r="B72" s="1"/>
  <c r="B73" s="1"/>
  <c r="B74" s="1"/>
</calcChain>
</file>

<file path=xl/sharedStrings.xml><?xml version="1.0" encoding="utf-8"?>
<sst xmlns="http://schemas.openxmlformats.org/spreadsheetml/2006/main" count="170" uniqueCount="116">
  <si>
    <t>Наименование работ, конструктивных элементов</t>
  </si>
  <si>
    <t>Ед.
изм.</t>
  </si>
  <si>
    <t>Примечание</t>
  </si>
  <si>
    <t>Ведомость объемов работ</t>
  </si>
  <si>
    <t>Коли-чество</t>
  </si>
  <si>
    <t>20-03-045-1</t>
  </si>
  <si>
    <t>Вынос контактной подвески из зоны работы строительных машин и возврат в рабочее положение в местах установки и разборки опор контактной сети</t>
  </si>
  <si>
    <t>км</t>
  </si>
  <si>
    <t>Локальная смета №</t>
  </si>
  <si>
    <t>Разработал______________</t>
  </si>
  <si>
    <t>Проверил  ______________</t>
  </si>
  <si>
    <t>Спецификация</t>
  </si>
  <si>
    <t>Чертеж №</t>
  </si>
  <si>
    <t>Основание:</t>
  </si>
  <si>
    <t>Монтажные работы</t>
  </si>
  <si>
    <t>Предварительное шурфование для определения наличия подземных коммуникаций</t>
  </si>
  <si>
    <t>0,64 м3 на один фундамент или анкер</t>
  </si>
  <si>
    <t>шт</t>
  </si>
  <si>
    <t xml:space="preserve">Е13-03-001-11 </t>
  </si>
  <si>
    <t>Огрунтовка окрашиваемых поверхностей</t>
  </si>
  <si>
    <t>Е13-03-003-9</t>
  </si>
  <si>
    <t>Окраска огрунтованных поверхностей</t>
  </si>
  <si>
    <t>Строительные конструкции</t>
  </si>
  <si>
    <t>Анкер ТАС-4,5</t>
  </si>
  <si>
    <t>Кронштейн анкерный для проводов СИП</t>
  </si>
  <si>
    <t>2шт на опору</t>
  </si>
  <si>
    <t>Знак для нумерации опор контактной сети</t>
  </si>
  <si>
    <t>Знак высокого напряжения</t>
  </si>
  <si>
    <t>Лента монтажная F20 для крепления знаков</t>
  </si>
  <si>
    <t>м</t>
  </si>
  <si>
    <t>Замок (бугель) для монтажной ленты В200</t>
  </si>
  <si>
    <t>В.А. Рейник</t>
  </si>
  <si>
    <t>С.В. Утюжников</t>
  </si>
  <si>
    <t>01-02-057-2
01-02-061-2</t>
  </si>
  <si>
    <t>Строительные работы</t>
  </si>
  <si>
    <t>Держатели двойного спуска заземления (полиэтилен)</t>
  </si>
  <si>
    <t>Оборудование</t>
  </si>
  <si>
    <t>20-02-041-1</t>
  </si>
  <si>
    <t>Материалы, неучтенные ценником</t>
  </si>
  <si>
    <t>20-02-023-6</t>
  </si>
  <si>
    <t>20-03-018-6</t>
  </si>
  <si>
    <t>20-02-031-5</t>
  </si>
  <si>
    <t xml:space="preserve">Изолятор врезной секционирования </t>
  </si>
  <si>
    <t>20-02-031-8</t>
  </si>
  <si>
    <t>Монтаж изолирующего самонесущего провода типа СИП-3</t>
  </si>
  <si>
    <t>Кронштейн СИП-3</t>
  </si>
  <si>
    <t>Вязка спиральная ВС35/50.1</t>
  </si>
  <si>
    <t>Устройство защиты от дуги и временного заземления УЗД-1.2 (аналог SE 20.2 ENSTO)</t>
  </si>
  <si>
    <t>3м2 на одну опору</t>
  </si>
  <si>
    <t>28-02-023-2</t>
  </si>
  <si>
    <t>Установка опор раздельных и фундаментов стаканного типа "с пути" методом вибропогружения без направляющих котлованов</t>
  </si>
  <si>
    <t>Установка анкеров вибропогружением "с пути"</t>
  </si>
  <si>
    <t>28-02-004-1</t>
  </si>
  <si>
    <t>Устройство изоляции опор железобетонных от металических частей контактной сети</t>
  </si>
  <si>
    <t>Фундамент ТСС-4,5-3</t>
  </si>
  <si>
    <t>Оттяжки анкерные оцинкованые АО-1</t>
  </si>
  <si>
    <t>Прокладка  изолирующая  к  анкерным  оттяжкам</t>
  </si>
  <si>
    <t xml:space="preserve">Шайба изолирующая  к  анкерным  оттяжкам </t>
  </si>
  <si>
    <t>Заземление опор одиночное</t>
  </si>
  <si>
    <t>Заземление проводов ПЭ при монтаже в зоне действующих линий переменного тока</t>
  </si>
  <si>
    <t>Анкеровка линии ПЭ</t>
  </si>
  <si>
    <t>Провод изолирующий самонесущий типа СИП-3 
сечением 1х50мм2</t>
  </si>
  <si>
    <t>Изолятор натяжной полимерный ЛК-70/20-IV-СС</t>
  </si>
  <si>
    <t>Изолятор штыревой фарфоровый ШСК 12,5-20-2 УХЛ1 исп.2</t>
  </si>
  <si>
    <t>Реконструкция ВЛ 10 кВ ПЭ</t>
  </si>
  <si>
    <t>28-02-001-3</t>
  </si>
  <si>
    <t>Газоразрядный прибор защиты ГРПЗ-1у</t>
  </si>
  <si>
    <t>Стойка опор СС104.6-3.1</t>
  </si>
  <si>
    <t>Кронштейн СИП-3тр</t>
  </si>
  <si>
    <t>Узел крепления заземления к рельсу УКЗУ-3</t>
  </si>
  <si>
    <t>Изолятор подвесной полимерный ЛК-70/20-IV-ГП</t>
  </si>
  <si>
    <t xml:space="preserve">
</t>
  </si>
  <si>
    <t>К на напряжение К на пропуск поездов; на продолжительность "окна" 2-4 часа</t>
  </si>
  <si>
    <t>20-03-045-6</t>
  </si>
  <si>
    <t>Вынос линии ПЭ из зоны работы строительных машин и возврат в рабочее положение в местах установки и разборки опор контактной сети</t>
  </si>
  <si>
    <t>Техническое перевооружение объектов "Воздушная линия электропередачи" 
ВЛ ПЭ 514 км ПК10 - 532 км ПК6 Курск (искл.) - Букреевка-Свобода (искл.)</t>
  </si>
  <si>
    <t>Монтаж линии ПЭ ст. Курск - ст. Свобода</t>
  </si>
  <si>
    <t>Хомут крепления кронштейна тип I (ЛЭЗ.40.0556)</t>
  </si>
  <si>
    <t>Надставка на ригель Р-I</t>
  </si>
  <si>
    <t>20-02-041-8</t>
  </si>
  <si>
    <t>Демонтаж разъединителя</t>
  </si>
  <si>
    <t>Монтаж разъединителя</t>
  </si>
  <si>
    <t>Вынос линии ВОЛС</t>
  </si>
  <si>
    <t>20-03-045-10</t>
  </si>
  <si>
    <t>Разборка строительных конструкций</t>
  </si>
  <si>
    <t>28-02-051-4</t>
  </si>
  <si>
    <t>Разборка опор железобетонных одиночных нераздельных</t>
  </si>
  <si>
    <t>408-0200</t>
  </si>
  <si>
    <t>Стоимость ПГС для засыпки котлованов демонтированных опор и анкеров</t>
  </si>
  <si>
    <t>20-03-044-3</t>
  </si>
  <si>
    <t>Демонтаж провода линии ПЭ</t>
  </si>
  <si>
    <t>Стойка опор СС136.6-3.1</t>
  </si>
  <si>
    <t>28-02-002-3</t>
  </si>
  <si>
    <t>Установка опор нераздельных "с поля"</t>
  </si>
  <si>
    <t>Разборка опор деревянных</t>
  </si>
  <si>
    <t>20-03-015-2</t>
  </si>
  <si>
    <t>Перевод одного провода линии ПЭ без замены на новые кронштейны</t>
  </si>
  <si>
    <t>20-03-015-4</t>
  </si>
  <si>
    <t>Перевод последующего провода линии ПЭ без замены на новые кронштейны</t>
  </si>
  <si>
    <t>Заземление опор групповое</t>
  </si>
  <si>
    <t>20-02-023-8</t>
  </si>
  <si>
    <t>Провод биметаллический ПБСМ-70</t>
  </si>
  <si>
    <t>4972-ЭВ.СО</t>
  </si>
  <si>
    <t>4972-ЭВ</t>
  </si>
  <si>
    <t>Кронштейн анкерный АЦ-III</t>
  </si>
  <si>
    <t>Кронштейн КВЛЦ-50</t>
  </si>
  <si>
    <t>Полухомут для крепления анкерного кронштейна</t>
  </si>
  <si>
    <t>Кронтштейн М-2</t>
  </si>
  <si>
    <t>Траверса крепления на ригеле линии 10 кВ (74-11.0-КС1.100-01)</t>
  </si>
  <si>
    <t>Вязка спиральная ВС35/50.2</t>
  </si>
  <si>
    <t>Разъединитель РЛНД-I-10.IV/400 трехполюсный</t>
  </si>
  <si>
    <t>Привод двигательный ПДЖ-02-01 УХЛ1</t>
  </si>
  <si>
    <r>
      <t>м</t>
    </r>
    <r>
      <rPr>
        <vertAlign val="superscript"/>
        <sz val="10"/>
        <color theme="1"/>
        <rFont val="Arial"/>
        <family val="2"/>
        <charset val="204"/>
      </rPr>
      <t>3</t>
    </r>
  </si>
  <si>
    <r>
      <t>м</t>
    </r>
    <r>
      <rPr>
        <vertAlign val="superscript"/>
        <sz val="10"/>
        <rFont val="Arial Cyr"/>
        <charset val="204"/>
      </rPr>
      <t>2</t>
    </r>
  </si>
  <si>
    <r>
      <t>м</t>
    </r>
    <r>
      <rPr>
        <vertAlign val="superscript"/>
        <sz val="10"/>
        <rFont val="Arial Cyr"/>
        <charset val="204"/>
      </rPr>
      <t>3</t>
    </r>
  </si>
  <si>
    <r>
      <t>0,9 м</t>
    </r>
    <r>
      <rPr>
        <vertAlign val="superscript"/>
        <sz val="10"/>
        <rFont val="Arial"/>
        <family val="2"/>
        <charset val="204"/>
      </rPr>
      <t>3</t>
    </r>
    <r>
      <rPr>
        <sz val="10"/>
        <rFont val="Arial"/>
        <family val="2"/>
        <charset val="204"/>
      </rPr>
      <t xml:space="preserve"> на 
демонтированную
 опору и анкер </t>
    </r>
  </si>
</sst>
</file>

<file path=xl/styles.xml><?xml version="1.0" encoding="utf-8"?>
<styleSheet xmlns="http://schemas.openxmlformats.org/spreadsheetml/2006/main">
  <numFmts count="1">
    <numFmt numFmtId="164" formatCode="0.0"/>
  </numFmts>
  <fonts count="12"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vertAlign val="superscript"/>
      <sz val="10"/>
      <name val="Arial Cyr"/>
      <charset val="204"/>
    </font>
    <font>
      <vertAlign val="superscript"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</cellStyleXfs>
  <cellXfs count="113">
    <xf numFmtId="0" fontId="0" fillId="0" borderId="0" xfId="0"/>
    <xf numFmtId="49" fontId="2" fillId="0" borderId="0" xfId="0" applyNumberFormat="1" applyFont="1" applyBorder="1" applyAlignment="1">
      <alignment vertic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49" fontId="3" fillId="0" borderId="12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center" vertical="center" wrapText="1"/>
    </xf>
    <xf numFmtId="49" fontId="3" fillId="0" borderId="11" xfId="0" applyNumberFormat="1" applyFont="1" applyBorder="1" applyAlignment="1">
      <alignment horizontal="center" vertical="center" wrapText="1"/>
    </xf>
    <xf numFmtId="49" fontId="3" fillId="0" borderId="12" xfId="0" applyNumberFormat="1" applyFont="1" applyBorder="1" applyAlignment="1">
      <alignment horizontal="center" vertical="center"/>
    </xf>
    <xf numFmtId="49" fontId="3" fillId="0" borderId="4" xfId="0" applyNumberFormat="1" applyFont="1" applyBorder="1" applyAlignment="1">
      <alignment horizontal="center" vertical="center"/>
    </xf>
    <xf numFmtId="0" fontId="6" fillId="0" borderId="1" xfId="3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/>
    </xf>
    <xf numFmtId="0" fontId="3" fillId="0" borderId="17" xfId="2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/>
    </xf>
    <xf numFmtId="0" fontId="6" fillId="0" borderId="14" xfId="3" applyFont="1" applyBorder="1" applyAlignment="1">
      <alignment horizontal="center" vertical="center" wrapText="1"/>
    </xf>
    <xf numFmtId="0" fontId="7" fillId="0" borderId="18" xfId="4" applyFont="1" applyBorder="1" applyAlignment="1">
      <alignment horizontal="center" vertical="center"/>
    </xf>
    <xf numFmtId="0" fontId="3" fillId="0" borderId="1" xfId="5" applyFont="1" applyBorder="1" applyAlignment="1">
      <alignment horizontal="center" vertical="center"/>
    </xf>
    <xf numFmtId="1" fontId="6" fillId="0" borderId="14" xfId="3" applyNumberFormat="1" applyFont="1" applyBorder="1" applyAlignment="1">
      <alignment horizontal="center" vertical="center" wrapText="1"/>
    </xf>
    <xf numFmtId="0" fontId="6" fillId="0" borderId="1" xfId="3" applyBorder="1" applyAlignment="1">
      <alignment horizontal="center" vertical="center"/>
    </xf>
    <xf numFmtId="0" fontId="7" fillId="0" borderId="1" xfId="5" applyFont="1" applyBorder="1" applyAlignment="1">
      <alignment horizontal="center" vertical="center" wrapText="1"/>
    </xf>
    <xf numFmtId="0" fontId="3" fillId="0" borderId="1" xfId="5" applyFont="1" applyFill="1" applyBorder="1" applyAlignment="1">
      <alignment horizontal="center" vertical="center" wrapText="1"/>
    </xf>
    <xf numFmtId="0" fontId="6" fillId="0" borderId="15" xfId="3" applyFont="1" applyBorder="1" applyAlignment="1">
      <alignment horizontal="center" vertical="center" wrapText="1"/>
    </xf>
    <xf numFmtId="0" fontId="7" fillId="0" borderId="19" xfId="4" applyFont="1" applyBorder="1" applyAlignment="1">
      <alignment horizontal="center" vertical="center"/>
    </xf>
    <xf numFmtId="0" fontId="6" fillId="0" borderId="1" xfId="3" applyBorder="1"/>
    <xf numFmtId="0" fontId="5" fillId="0" borderId="2" xfId="5" applyFont="1" applyBorder="1" applyAlignment="1">
      <alignment vertical="center"/>
    </xf>
    <xf numFmtId="0" fontId="5" fillId="0" borderId="4" xfId="5" applyFont="1" applyBorder="1" applyAlignment="1">
      <alignment vertical="center"/>
    </xf>
    <xf numFmtId="0" fontId="5" fillId="0" borderId="3" xfId="5" applyFont="1" applyBorder="1" applyAlignment="1">
      <alignment vertical="center"/>
    </xf>
    <xf numFmtId="1" fontId="6" fillId="0" borderId="15" xfId="3" applyNumberFormat="1" applyFont="1" applyBorder="1" applyAlignment="1">
      <alignment horizontal="center" vertical="center" wrapText="1"/>
    </xf>
    <xf numFmtId="0" fontId="6" fillId="0" borderId="5" xfId="3" applyFont="1" applyBorder="1" applyAlignment="1">
      <alignment horizontal="center" vertical="center" wrapText="1"/>
    </xf>
    <xf numFmtId="0" fontId="6" fillId="0" borderId="9" xfId="3" applyFont="1" applyBorder="1" applyAlignment="1">
      <alignment horizontal="center" vertical="center" wrapText="1"/>
    </xf>
    <xf numFmtId="0" fontId="6" fillId="0" borderId="13" xfId="3" applyFont="1" applyFill="1" applyBorder="1" applyAlignment="1">
      <alignment horizontal="center" vertical="center" wrapText="1"/>
    </xf>
    <xf numFmtId="0" fontId="6" fillId="0" borderId="6" xfId="3" applyFont="1" applyBorder="1" applyAlignment="1">
      <alignment horizontal="center" vertical="center" wrapText="1"/>
    </xf>
    <xf numFmtId="0" fontId="6" fillId="0" borderId="14" xfId="3" applyFont="1" applyFill="1" applyBorder="1" applyAlignment="1">
      <alignment horizontal="center" vertical="center" wrapText="1"/>
    </xf>
    <xf numFmtId="0" fontId="7" fillId="0" borderId="18" xfId="4" applyFont="1" applyBorder="1" applyAlignment="1">
      <alignment horizontal="center" vertical="center" wrapText="1"/>
    </xf>
    <xf numFmtId="0" fontId="3" fillId="0" borderId="1" xfId="5" applyFont="1" applyBorder="1" applyAlignment="1">
      <alignment horizontal="center" vertical="center" wrapText="1"/>
    </xf>
    <xf numFmtId="0" fontId="3" fillId="0" borderId="18" xfId="4" applyFont="1" applyBorder="1" applyAlignment="1">
      <alignment horizontal="center" vertical="center"/>
    </xf>
    <xf numFmtId="0" fontId="7" fillId="0" borderId="1" xfId="5" applyFont="1" applyFill="1" applyBorder="1" applyAlignment="1">
      <alignment horizontal="center" vertical="center" wrapText="1"/>
    </xf>
    <xf numFmtId="0" fontId="6" fillId="0" borderId="7" xfId="3" applyFont="1" applyBorder="1" applyAlignment="1">
      <alignment horizontal="center" vertical="center" wrapText="1"/>
    </xf>
    <xf numFmtId="0" fontId="3" fillId="0" borderId="1" xfId="4" applyFont="1" applyBorder="1" applyAlignment="1">
      <alignment horizontal="center" vertical="center" wrapText="1"/>
    </xf>
    <xf numFmtId="0" fontId="3" fillId="0" borderId="17" xfId="0" applyFont="1" applyBorder="1" applyAlignment="1">
      <alignment horizontal="left" vertical="center" wrapText="1"/>
    </xf>
    <xf numFmtId="0" fontId="3" fillId="0" borderId="14" xfId="1" applyFont="1" applyBorder="1" applyAlignment="1">
      <alignment horizontal="center" vertical="center"/>
    </xf>
    <xf numFmtId="0" fontId="8" fillId="0" borderId="3" xfId="5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/>
    </xf>
    <xf numFmtId="0" fontId="7" fillId="0" borderId="14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5" fillId="0" borderId="2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3" xfId="2" applyFont="1" applyBorder="1" applyAlignment="1">
      <alignment vertical="center"/>
    </xf>
    <xf numFmtId="0" fontId="3" fillId="0" borderId="18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8" fillId="0" borderId="2" xfId="5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3" fillId="0" borderId="18" xfId="0" applyFont="1" applyBorder="1" applyAlignment="1">
      <alignment horizontal="left" vertical="center" wrapText="1"/>
    </xf>
    <xf numFmtId="0" fontId="3" fillId="0" borderId="19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3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 wrapText="1"/>
    </xf>
    <xf numFmtId="0" fontId="7" fillId="0" borderId="0" xfId="4" applyFont="1" applyBorder="1" applyAlignment="1">
      <alignment horizontal="center" vertical="center"/>
    </xf>
    <xf numFmtId="0" fontId="6" fillId="0" borderId="0" xfId="3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7" fillId="0" borderId="16" xfId="2" applyNumberFormat="1" applyFont="1" applyBorder="1" applyAlignment="1">
      <alignment horizontal="center" vertical="center"/>
    </xf>
    <xf numFmtId="0" fontId="7" fillId="0" borderId="13" xfId="2" applyNumberFormat="1" applyFont="1" applyBorder="1" applyAlignment="1">
      <alignment horizontal="center" vertical="center"/>
    </xf>
    <xf numFmtId="0" fontId="3" fillId="0" borderId="0" xfId="5" applyFont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7" fillId="0" borderId="13" xfId="4" applyFont="1" applyBorder="1" applyAlignment="1">
      <alignment horizontal="center" vertical="center" wrapText="1"/>
    </xf>
    <xf numFmtId="164" fontId="6" fillId="0" borderId="14" xfId="3" applyNumberFormat="1" applyFont="1" applyBorder="1" applyAlignment="1">
      <alignment horizontal="center" vertical="center" wrapText="1"/>
    </xf>
    <xf numFmtId="0" fontId="7" fillId="0" borderId="14" xfId="2" applyNumberFormat="1" applyFont="1" applyBorder="1" applyAlignment="1">
      <alignment horizontal="center" vertical="center"/>
    </xf>
    <xf numFmtId="0" fontId="7" fillId="0" borderId="20" xfId="4" applyFont="1" applyBorder="1" applyAlignment="1">
      <alignment horizontal="center" vertical="center"/>
    </xf>
    <xf numFmtId="0" fontId="6" fillId="0" borderId="24" xfId="3" applyFont="1" applyBorder="1" applyAlignment="1">
      <alignment horizontal="center" vertical="center" wrapText="1"/>
    </xf>
    <xf numFmtId="0" fontId="7" fillId="0" borderId="16" xfId="4" applyFont="1" applyBorder="1" applyAlignment="1">
      <alignment horizontal="center" vertical="center"/>
    </xf>
    <xf numFmtId="0" fontId="7" fillId="0" borderId="19" xfId="4" applyNumberFormat="1" applyFont="1" applyBorder="1" applyAlignment="1">
      <alignment horizontal="center" vertical="center" wrapText="1"/>
    </xf>
    <xf numFmtId="0" fontId="6" fillId="0" borderId="16" xfId="3" applyFont="1" applyFill="1" applyBorder="1" applyAlignment="1">
      <alignment horizontal="center" vertical="center" wrapText="1"/>
    </xf>
    <xf numFmtId="0" fontId="6" fillId="0" borderId="15" xfId="3" applyNumberFormat="1" applyFont="1" applyFill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/>
    </xf>
    <xf numFmtId="0" fontId="3" fillId="0" borderId="26" xfId="0" applyFont="1" applyBorder="1" applyAlignment="1">
      <alignment horizontal="left" vertical="center" wrapText="1"/>
    </xf>
    <xf numFmtId="0" fontId="6" fillId="0" borderId="27" xfId="3" applyFont="1" applyFill="1" applyBorder="1" applyAlignment="1">
      <alignment horizontal="center" vertical="center" wrapText="1"/>
    </xf>
    <xf numFmtId="0" fontId="7" fillId="0" borderId="26" xfId="4" applyFont="1" applyBorder="1" applyAlignment="1">
      <alignment horizontal="center" vertical="center"/>
    </xf>
    <xf numFmtId="0" fontId="3" fillId="0" borderId="20" xfId="0" applyFont="1" applyBorder="1" applyAlignment="1">
      <alignment horizontal="left" vertical="center" wrapText="1"/>
    </xf>
    <xf numFmtId="0" fontId="6" fillId="0" borderId="25" xfId="3" applyFont="1" applyBorder="1" applyAlignment="1">
      <alignment horizontal="center" vertical="center" wrapText="1"/>
    </xf>
    <xf numFmtId="0" fontId="3" fillId="0" borderId="20" xfId="4" applyFont="1" applyBorder="1" applyAlignment="1">
      <alignment horizontal="center" vertical="center"/>
    </xf>
    <xf numFmtId="0" fontId="7" fillId="0" borderId="18" xfId="4" applyFont="1" applyBorder="1" applyAlignment="1">
      <alignment horizontal="justify" vertical="center"/>
    </xf>
    <xf numFmtId="0" fontId="7" fillId="0" borderId="21" xfId="4" applyFont="1" applyFill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0" borderId="17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/>
    </xf>
    <xf numFmtId="0" fontId="3" fillId="0" borderId="18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left" vertical="center" wrapText="1"/>
    </xf>
    <xf numFmtId="0" fontId="6" fillId="0" borderId="23" xfId="7" applyBorder="1" applyAlignment="1">
      <alignment horizontal="left" vertical="top" wrapText="1"/>
    </xf>
  </cellXfs>
  <cellStyles count="8">
    <cellStyle name="Обычный" xfId="0" builtinId="0"/>
    <cellStyle name="Обычный 2" xfId="2"/>
    <cellStyle name="Обычный 2 2" xfId="4"/>
    <cellStyle name="Обычный 2 2 2" xfId="5"/>
    <cellStyle name="Обычный 2 3" xfId="3"/>
    <cellStyle name="Обычный 2 3 2" xfId="6"/>
    <cellStyle name="Обычный 3 2 3 2" xfId="1"/>
    <cellStyle name="Обычный 5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8"/>
  <sheetViews>
    <sheetView tabSelected="1" view="pageBreakPreview" zoomScaleNormal="130" zoomScaleSheetLayoutView="100" workbookViewId="0">
      <selection activeCell="C14" sqref="C14"/>
    </sheetView>
  </sheetViews>
  <sheetFormatPr defaultRowHeight="15.75"/>
  <cols>
    <col min="1" max="1" width="20.125" customWidth="1"/>
    <col min="2" max="2" width="3.125" customWidth="1"/>
    <col min="3" max="3" width="51.625" customWidth="1"/>
    <col min="4" max="4" width="5.625" customWidth="1"/>
    <col min="5" max="5" width="6.625" customWidth="1"/>
    <col min="6" max="6" width="17.625" customWidth="1"/>
  </cols>
  <sheetData>
    <row r="1" spans="1:8" ht="30" customHeight="1">
      <c r="A1" s="106"/>
      <c r="B1" s="107" t="s">
        <v>75</v>
      </c>
      <c r="C1" s="108"/>
      <c r="D1" s="108"/>
      <c r="E1" s="108"/>
      <c r="F1" s="108"/>
    </row>
    <row r="2" spans="1:8" ht="15" customHeight="1">
      <c r="A2" s="106"/>
      <c r="B2" s="108" t="s">
        <v>64</v>
      </c>
      <c r="C2" s="108"/>
      <c r="D2" s="108"/>
      <c r="E2" s="108"/>
      <c r="F2" s="108"/>
    </row>
    <row r="3" spans="1:8" ht="15" customHeight="1">
      <c r="A3" s="106"/>
      <c r="B3" s="108" t="s">
        <v>3</v>
      </c>
      <c r="C3" s="108"/>
      <c r="D3" s="108"/>
      <c r="E3" s="108"/>
      <c r="F3" s="108"/>
    </row>
    <row r="4" spans="1:8" ht="15" customHeight="1">
      <c r="A4" s="106"/>
      <c r="B4" s="108" t="s">
        <v>76</v>
      </c>
      <c r="C4" s="108"/>
      <c r="D4" s="108"/>
      <c r="E4" s="108"/>
      <c r="F4" s="108"/>
    </row>
    <row r="5" spans="1:8" ht="15" customHeight="1">
      <c r="A5" s="106"/>
      <c r="B5" s="2"/>
      <c r="C5" s="3" t="s">
        <v>13</v>
      </c>
      <c r="D5" s="109"/>
      <c r="E5" s="110"/>
      <c r="F5" s="110"/>
    </row>
    <row r="6" spans="1:8" ht="15" customHeight="1">
      <c r="A6" s="106"/>
      <c r="B6" s="2"/>
      <c r="C6" s="3" t="s">
        <v>12</v>
      </c>
      <c r="D6" s="109" t="s">
        <v>103</v>
      </c>
      <c r="E6" s="110"/>
      <c r="F6" s="110"/>
    </row>
    <row r="7" spans="1:8" ht="15" customHeight="1">
      <c r="A7" s="106"/>
      <c r="B7" s="2"/>
      <c r="C7" s="3" t="s">
        <v>11</v>
      </c>
      <c r="D7" s="109" t="s">
        <v>102</v>
      </c>
      <c r="E7" s="110"/>
      <c r="F7" s="110"/>
    </row>
    <row r="8" spans="1:8" ht="15" customHeight="1">
      <c r="A8" s="106"/>
      <c r="B8" s="2"/>
      <c r="C8" s="69" t="s">
        <v>8</v>
      </c>
      <c r="D8" s="111"/>
      <c r="E8" s="111"/>
      <c r="F8" s="111"/>
    </row>
    <row r="9" spans="1:8" ht="15" customHeight="1" thickBot="1">
      <c r="A9" s="106"/>
      <c r="B9" s="2"/>
      <c r="C9" s="112" t="s">
        <v>72</v>
      </c>
      <c r="D9" s="112"/>
      <c r="E9" s="112"/>
      <c r="F9" s="112"/>
    </row>
    <row r="10" spans="1:8" ht="30" customHeight="1" thickBot="1">
      <c r="A10" s="6"/>
      <c r="B10" s="9"/>
      <c r="C10" s="12" t="s">
        <v>0</v>
      </c>
      <c r="D10" s="14" t="s">
        <v>1</v>
      </c>
      <c r="E10" s="17" t="s">
        <v>4</v>
      </c>
      <c r="F10" s="19" t="s">
        <v>2</v>
      </c>
      <c r="G10" s="1"/>
      <c r="H10" s="1"/>
    </row>
    <row r="11" spans="1:8" ht="20.100000000000001" customHeight="1" thickBot="1">
      <c r="A11" s="6"/>
      <c r="B11" s="11"/>
      <c r="C11" s="13" t="s">
        <v>34</v>
      </c>
      <c r="D11" s="15"/>
      <c r="E11" s="18"/>
      <c r="F11" s="20"/>
      <c r="G11" s="1"/>
      <c r="H11" s="1"/>
    </row>
    <row r="12" spans="1:8" ht="30" customHeight="1">
      <c r="A12" s="21" t="s">
        <v>33</v>
      </c>
      <c r="B12" s="65">
        <v>1</v>
      </c>
      <c r="C12" s="50" t="s">
        <v>15</v>
      </c>
      <c r="D12" s="22" t="s">
        <v>112</v>
      </c>
      <c r="E12" s="75">
        <f>0.64*(E14+E15++E13)</f>
        <v>14.08</v>
      </c>
      <c r="F12" s="23" t="s">
        <v>16</v>
      </c>
    </row>
    <row r="13" spans="1:8" ht="25.5">
      <c r="A13" s="24" t="s">
        <v>65</v>
      </c>
      <c r="B13" s="7">
        <f>B12+1</f>
        <v>2</v>
      </c>
      <c r="C13" s="66" t="s">
        <v>50</v>
      </c>
      <c r="D13" s="25" t="s">
        <v>17</v>
      </c>
      <c r="E13" s="25">
        <f>E39</f>
        <v>7</v>
      </c>
      <c r="F13" s="74" t="s">
        <v>71</v>
      </c>
    </row>
    <row r="14" spans="1:8">
      <c r="A14" s="24" t="s">
        <v>92</v>
      </c>
      <c r="B14" s="7">
        <f>B13+1</f>
        <v>3</v>
      </c>
      <c r="C14" s="66" t="s">
        <v>93</v>
      </c>
      <c r="D14" s="25" t="s">
        <v>17</v>
      </c>
      <c r="E14" s="25">
        <f>E40</f>
        <v>1</v>
      </c>
      <c r="F14" s="74"/>
    </row>
    <row r="15" spans="1:8" ht="18.95" customHeight="1">
      <c r="A15" s="24" t="s">
        <v>49</v>
      </c>
      <c r="B15" s="7">
        <f>B14+1</f>
        <v>4</v>
      </c>
      <c r="C15" s="66" t="s">
        <v>51</v>
      </c>
      <c r="D15" s="25" t="s">
        <v>17</v>
      </c>
      <c r="E15" s="25">
        <f>E42</f>
        <v>14</v>
      </c>
      <c r="F15" s="80"/>
    </row>
    <row r="16" spans="1:8" ht="27.75" customHeight="1">
      <c r="A16" s="21" t="s">
        <v>52</v>
      </c>
      <c r="B16" s="7">
        <f t="shared" ref="B16:B17" si="0">B15+1</f>
        <v>5</v>
      </c>
      <c r="C16" s="66" t="s">
        <v>53</v>
      </c>
      <c r="D16" s="25" t="s">
        <v>17</v>
      </c>
      <c r="E16" s="28">
        <f>E13+E14</f>
        <v>8</v>
      </c>
      <c r="F16" s="16"/>
    </row>
    <row r="17" spans="1:6">
      <c r="A17" s="29" t="s">
        <v>18</v>
      </c>
      <c r="B17" s="7">
        <f t="shared" si="0"/>
        <v>6</v>
      </c>
      <c r="C17" s="66" t="s">
        <v>19</v>
      </c>
      <c r="D17" s="25" t="s">
        <v>113</v>
      </c>
      <c r="E17" s="25">
        <f>3*(E14+E13)</f>
        <v>24</v>
      </c>
      <c r="F17" s="44" t="s">
        <v>48</v>
      </c>
    </row>
    <row r="18" spans="1:6" ht="16.5" thickBot="1">
      <c r="A18" s="30" t="s">
        <v>20</v>
      </c>
      <c r="B18" s="7">
        <f>B17+1</f>
        <v>7</v>
      </c>
      <c r="C18" s="66" t="s">
        <v>21</v>
      </c>
      <c r="D18" s="25" t="s">
        <v>113</v>
      </c>
      <c r="E18" s="25">
        <f>E17</f>
        <v>24</v>
      </c>
      <c r="F18" s="44" t="s">
        <v>48</v>
      </c>
    </row>
    <row r="19" spans="1:6" ht="16.5" thickBot="1">
      <c r="A19" s="34"/>
      <c r="B19" s="64"/>
      <c r="C19" s="52" t="s">
        <v>84</v>
      </c>
      <c r="D19" s="35"/>
      <c r="E19" s="36"/>
      <c r="F19" s="37"/>
    </row>
    <row r="20" spans="1:6">
      <c r="A20" s="27" t="s">
        <v>85</v>
      </c>
      <c r="B20" s="65">
        <f>B18+1</f>
        <v>8</v>
      </c>
      <c r="C20" s="50" t="s">
        <v>86</v>
      </c>
      <c r="D20" s="84" t="s">
        <v>17</v>
      </c>
      <c r="E20" s="87">
        <v>3</v>
      </c>
      <c r="F20" s="85"/>
    </row>
    <row r="21" spans="1:6">
      <c r="A21" s="27"/>
      <c r="B21" s="89">
        <f>B20+1</f>
        <v>9</v>
      </c>
      <c r="C21" s="90" t="s">
        <v>94</v>
      </c>
      <c r="D21" s="73" t="s">
        <v>17</v>
      </c>
      <c r="E21" s="91">
        <v>1</v>
      </c>
      <c r="F21" s="92"/>
    </row>
    <row r="22" spans="1:6" ht="40.5" thickBot="1">
      <c r="A22" s="31" t="s">
        <v>87</v>
      </c>
      <c r="B22" s="8">
        <f>B21+1</f>
        <v>10</v>
      </c>
      <c r="C22" s="67" t="s">
        <v>88</v>
      </c>
      <c r="D22" s="32" t="s">
        <v>114</v>
      </c>
      <c r="E22" s="88">
        <f>0.9*(E20+E21)</f>
        <v>3.6</v>
      </c>
      <c r="F22" s="86" t="s">
        <v>115</v>
      </c>
    </row>
    <row r="23" spans="1:6" ht="24.75" customHeight="1" thickBot="1">
      <c r="A23" s="6"/>
      <c r="B23" s="11"/>
      <c r="C23" s="13" t="s">
        <v>14</v>
      </c>
      <c r="D23" s="15"/>
      <c r="E23" s="18"/>
      <c r="F23" s="20"/>
    </row>
    <row r="24" spans="1:6">
      <c r="A24" s="53" t="s">
        <v>43</v>
      </c>
      <c r="B24" s="7">
        <f>B22+1</f>
        <v>11</v>
      </c>
      <c r="C24" s="66" t="s">
        <v>44</v>
      </c>
      <c r="D24" s="16" t="s">
        <v>7</v>
      </c>
      <c r="E24" s="75">
        <v>55.5</v>
      </c>
      <c r="F24" s="23"/>
    </row>
    <row r="25" spans="1:6" ht="25.5">
      <c r="A25" s="63" t="s">
        <v>40</v>
      </c>
      <c r="B25" s="7">
        <f>B24+1</f>
        <v>12</v>
      </c>
      <c r="C25" s="66" t="s">
        <v>59</v>
      </c>
      <c r="D25" s="57" t="s">
        <v>7</v>
      </c>
      <c r="E25" s="76">
        <f>E24</f>
        <v>55.5</v>
      </c>
      <c r="F25" s="74"/>
    </row>
    <row r="26" spans="1:6">
      <c r="A26" s="63" t="s">
        <v>89</v>
      </c>
      <c r="B26" s="7">
        <f t="shared" ref="B26:B36" si="1">B25+1</f>
        <v>13</v>
      </c>
      <c r="C26" s="66" t="s">
        <v>90</v>
      </c>
      <c r="D26" s="57" t="s">
        <v>7</v>
      </c>
      <c r="E26" s="76">
        <f>E25-0.48*3</f>
        <v>54.06</v>
      </c>
      <c r="F26" s="74"/>
    </row>
    <row r="27" spans="1:6" ht="25.5">
      <c r="A27" s="63" t="s">
        <v>95</v>
      </c>
      <c r="B27" s="7">
        <f>B26+1</f>
        <v>14</v>
      </c>
      <c r="C27" s="66" t="s">
        <v>96</v>
      </c>
      <c r="D27" s="57" t="s">
        <v>7</v>
      </c>
      <c r="E27" s="76">
        <v>0.15</v>
      </c>
      <c r="F27" s="74"/>
    </row>
    <row r="28" spans="1:6" ht="25.5">
      <c r="A28" s="63" t="s">
        <v>97</v>
      </c>
      <c r="B28" s="7">
        <f>B27+1</f>
        <v>15</v>
      </c>
      <c r="C28" s="66" t="s">
        <v>98</v>
      </c>
      <c r="D28" s="57" t="s">
        <v>7</v>
      </c>
      <c r="E28" s="76">
        <f>E27*2</f>
        <v>0.3</v>
      </c>
      <c r="F28" s="74"/>
    </row>
    <row r="29" spans="1:6">
      <c r="A29" s="24" t="s">
        <v>41</v>
      </c>
      <c r="B29" s="7">
        <f>B28+1</f>
        <v>16</v>
      </c>
      <c r="C29" s="66" t="s">
        <v>60</v>
      </c>
      <c r="D29" s="25" t="s">
        <v>17</v>
      </c>
      <c r="E29" s="25">
        <v>14</v>
      </c>
      <c r="F29" s="16"/>
    </row>
    <row r="30" spans="1:6" ht="38.25">
      <c r="A30" s="21" t="s">
        <v>5</v>
      </c>
      <c r="B30" s="7">
        <f t="shared" si="1"/>
        <v>17</v>
      </c>
      <c r="C30" s="66" t="s">
        <v>6</v>
      </c>
      <c r="D30" s="25" t="s">
        <v>7</v>
      </c>
      <c r="E30" s="81">
        <v>0.6</v>
      </c>
      <c r="F30" s="16"/>
    </row>
    <row r="31" spans="1:6" ht="38.25">
      <c r="A31" s="53" t="s">
        <v>73</v>
      </c>
      <c r="B31" s="7">
        <f t="shared" si="1"/>
        <v>18</v>
      </c>
      <c r="C31" s="66" t="s">
        <v>74</v>
      </c>
      <c r="D31" s="51" t="s">
        <v>7</v>
      </c>
      <c r="E31" s="25">
        <v>1.8</v>
      </c>
      <c r="F31" s="74"/>
    </row>
    <row r="32" spans="1:6">
      <c r="A32" s="53" t="s">
        <v>83</v>
      </c>
      <c r="B32" s="7">
        <f t="shared" si="1"/>
        <v>19</v>
      </c>
      <c r="C32" s="66" t="s">
        <v>82</v>
      </c>
      <c r="D32" s="51" t="s">
        <v>7</v>
      </c>
      <c r="E32" s="25">
        <v>0.6</v>
      </c>
      <c r="F32" s="74"/>
    </row>
    <row r="33" spans="1:6">
      <c r="A33" s="4" t="s">
        <v>39</v>
      </c>
      <c r="B33" s="7">
        <f t="shared" si="1"/>
        <v>20</v>
      </c>
      <c r="C33" s="66" t="s">
        <v>58</v>
      </c>
      <c r="D33" s="25" t="s">
        <v>17</v>
      </c>
      <c r="E33" s="25">
        <v>7</v>
      </c>
      <c r="F33" s="44"/>
    </row>
    <row r="34" spans="1:6">
      <c r="A34" s="4" t="s">
        <v>100</v>
      </c>
      <c r="B34" s="7">
        <f t="shared" si="1"/>
        <v>21</v>
      </c>
      <c r="C34" s="66" t="s">
        <v>99</v>
      </c>
      <c r="D34" s="25" t="s">
        <v>7</v>
      </c>
      <c r="E34" s="25">
        <v>0.06</v>
      </c>
      <c r="F34" s="44"/>
    </row>
    <row r="35" spans="1:6">
      <c r="A35" s="4"/>
      <c r="B35" s="7">
        <f>B33+1</f>
        <v>21</v>
      </c>
      <c r="C35" s="66" t="s">
        <v>80</v>
      </c>
      <c r="D35" s="25" t="s">
        <v>17</v>
      </c>
      <c r="E35" s="25">
        <v>3</v>
      </c>
      <c r="F35" s="44"/>
    </row>
    <row r="36" spans="1:6" ht="15" customHeight="1">
      <c r="A36" s="56" t="s">
        <v>79</v>
      </c>
      <c r="B36" s="7">
        <f t="shared" si="1"/>
        <v>22</v>
      </c>
      <c r="C36" s="66" t="s">
        <v>81</v>
      </c>
      <c r="D36" s="54" t="s">
        <v>17</v>
      </c>
      <c r="E36" s="82">
        <v>4</v>
      </c>
      <c r="F36" s="44"/>
    </row>
    <row r="37" spans="1:6" ht="16.5" thickBot="1">
      <c r="A37" s="63" t="s">
        <v>37</v>
      </c>
      <c r="B37" s="10">
        <f>B36+1</f>
        <v>23</v>
      </c>
      <c r="C37" s="66" t="s">
        <v>42</v>
      </c>
      <c r="D37" s="57" t="s">
        <v>17</v>
      </c>
      <c r="E37" s="25">
        <v>12</v>
      </c>
      <c r="F37" s="26"/>
    </row>
    <row r="38" spans="1:6" ht="20.100000000000001" customHeight="1" thickBot="1">
      <c r="A38" s="34"/>
      <c r="B38" s="64"/>
      <c r="C38" s="52" t="s">
        <v>22</v>
      </c>
      <c r="D38" s="35"/>
      <c r="E38" s="36"/>
      <c r="F38" s="37"/>
    </row>
    <row r="39" spans="1:6" ht="15" customHeight="1">
      <c r="A39" s="21"/>
      <c r="B39" s="7">
        <f>B37+1</f>
        <v>24</v>
      </c>
      <c r="C39" s="66" t="s">
        <v>67</v>
      </c>
      <c r="D39" s="40" t="s">
        <v>17</v>
      </c>
      <c r="E39" s="41">
        <v>7</v>
      </c>
      <c r="F39" s="46">
        <v>1550</v>
      </c>
    </row>
    <row r="40" spans="1:6" ht="15" customHeight="1">
      <c r="A40" s="21"/>
      <c r="B40" s="7">
        <f>B39+1</f>
        <v>25</v>
      </c>
      <c r="C40" s="66" t="s">
        <v>91</v>
      </c>
      <c r="D40" s="42" t="s">
        <v>17</v>
      </c>
      <c r="E40" s="41">
        <v>1</v>
      </c>
      <c r="F40" s="46">
        <v>2260</v>
      </c>
    </row>
    <row r="41" spans="1:6" ht="15" customHeight="1">
      <c r="A41" s="49"/>
      <c r="B41" s="7">
        <f>B40+1</f>
        <v>26</v>
      </c>
      <c r="C41" s="66" t="s">
        <v>54</v>
      </c>
      <c r="D41" s="42" t="s">
        <v>17</v>
      </c>
      <c r="E41" s="43">
        <v>7</v>
      </c>
      <c r="F41" s="26">
        <v>1920</v>
      </c>
    </row>
    <row r="42" spans="1:6" ht="15" customHeight="1">
      <c r="A42" s="45"/>
      <c r="B42" s="7">
        <f t="shared" ref="B42:B51" si="2">B41+1</f>
        <v>27</v>
      </c>
      <c r="C42" s="66" t="s">
        <v>23</v>
      </c>
      <c r="D42" s="42" t="s">
        <v>17</v>
      </c>
      <c r="E42" s="25">
        <v>14</v>
      </c>
      <c r="F42" s="44">
        <v>1590</v>
      </c>
    </row>
    <row r="43" spans="1:6" ht="15" customHeight="1">
      <c r="A43" s="45"/>
      <c r="B43" s="7">
        <f t="shared" si="2"/>
        <v>28</v>
      </c>
      <c r="C43" s="66" t="s">
        <v>55</v>
      </c>
      <c r="D43" s="42" t="s">
        <v>17</v>
      </c>
      <c r="E43" s="25">
        <f>E42</f>
        <v>14</v>
      </c>
      <c r="F43" s="26"/>
    </row>
    <row r="44" spans="1:6" ht="15" customHeight="1">
      <c r="A44" s="49"/>
      <c r="B44" s="7">
        <f t="shared" si="2"/>
        <v>29</v>
      </c>
      <c r="C44" s="66" t="s">
        <v>24</v>
      </c>
      <c r="D44" s="42" t="s">
        <v>17</v>
      </c>
      <c r="E44" s="25">
        <v>12</v>
      </c>
      <c r="F44" s="26">
        <v>25.27</v>
      </c>
    </row>
    <row r="45" spans="1:6" ht="15" customHeight="1">
      <c r="A45" s="49"/>
      <c r="B45" s="7">
        <f>B44+1</f>
        <v>30</v>
      </c>
      <c r="C45" s="66" t="s">
        <v>104</v>
      </c>
      <c r="D45" s="42" t="s">
        <v>17</v>
      </c>
      <c r="E45" s="25">
        <v>2</v>
      </c>
      <c r="F45" s="26"/>
    </row>
    <row r="46" spans="1:6" ht="15" customHeight="1">
      <c r="A46" s="49"/>
      <c r="B46" s="7">
        <f>B45+1</f>
        <v>31</v>
      </c>
      <c r="C46" s="96" t="s">
        <v>106</v>
      </c>
      <c r="D46" s="42" t="s">
        <v>17</v>
      </c>
      <c r="E46" s="25">
        <f>E45</f>
        <v>2</v>
      </c>
      <c r="F46" s="26"/>
    </row>
    <row r="47" spans="1:6">
      <c r="A47" s="49"/>
      <c r="B47" s="7">
        <f>B46+1</f>
        <v>32</v>
      </c>
      <c r="C47" s="66" t="s">
        <v>56</v>
      </c>
      <c r="D47" s="42" t="s">
        <v>17</v>
      </c>
      <c r="E47" s="25">
        <f>2*(E43)</f>
        <v>28</v>
      </c>
      <c r="F47" s="26" t="s">
        <v>25</v>
      </c>
    </row>
    <row r="48" spans="1:6" ht="15" customHeight="1">
      <c r="A48" s="24"/>
      <c r="B48" s="7">
        <f t="shared" si="2"/>
        <v>33</v>
      </c>
      <c r="C48" s="66" t="s">
        <v>57</v>
      </c>
      <c r="D48" s="42" t="s">
        <v>17</v>
      </c>
      <c r="E48" s="25">
        <f>E47</f>
        <v>28</v>
      </c>
      <c r="F48" s="26" t="s">
        <v>25</v>
      </c>
    </row>
    <row r="49" spans="1:6" ht="15" customHeight="1">
      <c r="A49" s="31"/>
      <c r="B49" s="7">
        <f t="shared" si="2"/>
        <v>34</v>
      </c>
      <c r="C49" s="66" t="s">
        <v>26</v>
      </c>
      <c r="D49" s="42" t="s">
        <v>17</v>
      </c>
      <c r="E49" s="28">
        <f>E39+E40</f>
        <v>8</v>
      </c>
      <c r="F49" s="26"/>
    </row>
    <row r="50" spans="1:6" ht="15" customHeight="1">
      <c r="A50" s="45"/>
      <c r="B50" s="7">
        <f t="shared" si="2"/>
        <v>35</v>
      </c>
      <c r="C50" s="66" t="s">
        <v>27</v>
      </c>
      <c r="D50" s="42" t="s">
        <v>17</v>
      </c>
      <c r="E50" s="28">
        <f>E49</f>
        <v>8</v>
      </c>
      <c r="F50" s="26"/>
    </row>
    <row r="51" spans="1:6" ht="15" customHeight="1">
      <c r="A51" s="47"/>
      <c r="B51" s="7">
        <f t="shared" si="2"/>
        <v>36</v>
      </c>
      <c r="C51" s="66" t="s">
        <v>28</v>
      </c>
      <c r="D51" s="42" t="s">
        <v>29</v>
      </c>
      <c r="E51" s="25">
        <f>1.5*E52</f>
        <v>85.5</v>
      </c>
      <c r="F51" s="26">
        <v>0.122</v>
      </c>
    </row>
    <row r="52" spans="1:6" ht="15" customHeight="1" thickBot="1">
      <c r="A52" s="27"/>
      <c r="B52" s="8">
        <f>B51+1</f>
        <v>37</v>
      </c>
      <c r="C52" s="67" t="s">
        <v>30</v>
      </c>
      <c r="D52" s="48" t="s">
        <v>17</v>
      </c>
      <c r="E52" s="38">
        <f>E50+E49+E65</f>
        <v>57</v>
      </c>
      <c r="F52" s="33">
        <v>0.02</v>
      </c>
    </row>
    <row r="53" spans="1:6" ht="21" customHeight="1" thickBot="1">
      <c r="A53" s="68"/>
      <c r="B53" s="11"/>
      <c r="C53" s="13" t="s">
        <v>38</v>
      </c>
      <c r="D53" s="59"/>
      <c r="E53" s="60"/>
      <c r="F53" s="61"/>
    </row>
    <row r="54" spans="1:6" ht="25.5">
      <c r="A54" s="21"/>
      <c r="B54" s="65">
        <f>B52+1</f>
        <v>38</v>
      </c>
      <c r="C54" s="50" t="s">
        <v>61</v>
      </c>
      <c r="D54" s="39" t="s">
        <v>7</v>
      </c>
      <c r="E54" s="75">
        <v>56.7</v>
      </c>
      <c r="F54" s="46"/>
    </row>
    <row r="55" spans="1:6">
      <c r="A55" s="21"/>
      <c r="B55" s="10">
        <f>B54+1</f>
        <v>39</v>
      </c>
      <c r="C55" s="93" t="s">
        <v>101</v>
      </c>
      <c r="D55" s="94" t="s">
        <v>7</v>
      </c>
      <c r="E55" s="76">
        <v>0.1</v>
      </c>
      <c r="F55" s="95"/>
    </row>
    <row r="56" spans="1:6">
      <c r="A56" s="21"/>
      <c r="B56" s="10">
        <f t="shared" ref="B56:B65" si="3">B55+1</f>
        <v>40</v>
      </c>
      <c r="C56" s="93" t="s">
        <v>107</v>
      </c>
      <c r="D56" s="58" t="s">
        <v>17</v>
      </c>
      <c r="E56" s="76">
        <v>12</v>
      </c>
      <c r="F56" s="95">
        <v>61.32</v>
      </c>
    </row>
    <row r="57" spans="1:6" ht="15" customHeight="1">
      <c r="A57" s="21"/>
      <c r="B57" s="10">
        <f t="shared" si="3"/>
        <v>41</v>
      </c>
      <c r="C57" s="66" t="s">
        <v>45</v>
      </c>
      <c r="D57" s="58" t="s">
        <v>17</v>
      </c>
      <c r="E57" s="41">
        <v>250</v>
      </c>
      <c r="F57" s="79">
        <v>39.909999999999997</v>
      </c>
    </row>
    <row r="58" spans="1:6" ht="15" customHeight="1">
      <c r="A58" s="49"/>
      <c r="B58" s="10">
        <f t="shared" si="3"/>
        <v>42</v>
      </c>
      <c r="C58" s="66" t="s">
        <v>68</v>
      </c>
      <c r="D58" s="58" t="s">
        <v>17</v>
      </c>
      <c r="E58" s="43">
        <v>6</v>
      </c>
      <c r="F58" s="26"/>
    </row>
    <row r="59" spans="1:6" ht="15" customHeight="1">
      <c r="A59" s="49"/>
      <c r="B59" s="10">
        <f t="shared" si="3"/>
        <v>43</v>
      </c>
      <c r="C59" s="66" t="s">
        <v>105</v>
      </c>
      <c r="D59" s="58" t="s">
        <v>17</v>
      </c>
      <c r="E59" s="43">
        <v>1</v>
      </c>
      <c r="F59" s="83"/>
    </row>
    <row r="60" spans="1:6" ht="15" customHeight="1">
      <c r="A60" s="49"/>
      <c r="B60" s="10">
        <f t="shared" si="3"/>
        <v>44</v>
      </c>
      <c r="C60" s="66" t="s">
        <v>108</v>
      </c>
      <c r="D60" s="58" t="s">
        <v>17</v>
      </c>
      <c r="E60" s="43">
        <v>6</v>
      </c>
      <c r="F60" s="83"/>
    </row>
    <row r="61" spans="1:6">
      <c r="A61" s="49"/>
      <c r="B61" s="10">
        <f t="shared" si="3"/>
        <v>45</v>
      </c>
      <c r="C61" s="66" t="s">
        <v>46</v>
      </c>
      <c r="D61" s="58" t="s">
        <v>17</v>
      </c>
      <c r="E61" s="55">
        <f>6*(E57+E58+E56+E60)+7*2</f>
        <v>1658</v>
      </c>
      <c r="F61" s="79">
        <v>1.4999999999999999E-2</v>
      </c>
    </row>
    <row r="62" spans="1:6">
      <c r="A62" s="49"/>
      <c r="B62" s="10">
        <f t="shared" si="3"/>
        <v>46</v>
      </c>
      <c r="C62" s="66" t="s">
        <v>109</v>
      </c>
      <c r="D62" s="58" t="s">
        <v>17</v>
      </c>
      <c r="E62" s="97">
        <f>3*E56</f>
        <v>36</v>
      </c>
      <c r="F62" s="98"/>
    </row>
    <row r="63" spans="1:6" ht="25.5">
      <c r="A63" s="49"/>
      <c r="B63" s="10">
        <f t="shared" si="3"/>
        <v>47</v>
      </c>
      <c r="C63" s="66" t="s">
        <v>47</v>
      </c>
      <c r="D63" s="58" t="s">
        <v>17</v>
      </c>
      <c r="E63" s="58">
        <f>6*(E57+E58+E60+E56)+7*2</f>
        <v>1658</v>
      </c>
      <c r="F63" s="78">
        <v>0.6</v>
      </c>
    </row>
    <row r="64" spans="1:6">
      <c r="A64" s="49"/>
      <c r="B64" s="10">
        <f t="shared" si="3"/>
        <v>48</v>
      </c>
      <c r="C64" s="66" t="s">
        <v>69</v>
      </c>
      <c r="D64" s="62" t="s">
        <v>17</v>
      </c>
      <c r="E64" s="58">
        <f>E33+E36</f>
        <v>11</v>
      </c>
      <c r="F64" s="78"/>
    </row>
    <row r="65" spans="1:6">
      <c r="A65" s="49"/>
      <c r="B65" s="10">
        <f t="shared" si="3"/>
        <v>49</v>
      </c>
      <c r="C65" s="66" t="s">
        <v>35</v>
      </c>
      <c r="D65" s="62" t="s">
        <v>17</v>
      </c>
      <c r="E65" s="58">
        <f>5*(E39)+2+E36</f>
        <v>41</v>
      </c>
      <c r="F65" s="78"/>
    </row>
    <row r="66" spans="1:6">
      <c r="A66" s="49"/>
      <c r="B66" s="7">
        <f t="shared" ref="B66:B67" si="4">B65+1</f>
        <v>50</v>
      </c>
      <c r="C66" s="66" t="s">
        <v>78</v>
      </c>
      <c r="D66" s="62" t="s">
        <v>17</v>
      </c>
      <c r="E66" s="58">
        <v>1</v>
      </c>
      <c r="F66" s="78">
        <v>31.7</v>
      </c>
    </row>
    <row r="67" spans="1:6" ht="15" customHeight="1" thickBot="1">
      <c r="A67" s="49"/>
      <c r="B67" s="7">
        <f t="shared" si="4"/>
        <v>51</v>
      </c>
      <c r="C67" s="66" t="s">
        <v>77</v>
      </c>
      <c r="D67" s="42" t="s">
        <v>17</v>
      </c>
      <c r="E67" s="25">
        <f>2*(E57+E58+E59+E56-E66)</f>
        <v>536</v>
      </c>
      <c r="F67" s="26">
        <v>4.18</v>
      </c>
    </row>
    <row r="68" spans="1:6" ht="22.5" customHeight="1" thickBot="1">
      <c r="A68" s="68"/>
      <c r="B68" s="11"/>
      <c r="C68" s="13" t="s">
        <v>36</v>
      </c>
      <c r="D68" s="59"/>
      <c r="E68" s="60"/>
      <c r="F68" s="61"/>
    </row>
    <row r="69" spans="1:6" ht="15" customHeight="1">
      <c r="A69" s="99"/>
      <c r="B69" s="65">
        <f>B67+1</f>
        <v>52</v>
      </c>
      <c r="C69" s="50" t="s">
        <v>110</v>
      </c>
      <c r="D69" s="100" t="s">
        <v>17</v>
      </c>
      <c r="E69" s="101">
        <v>4</v>
      </c>
      <c r="F69" s="102">
        <v>51.1</v>
      </c>
    </row>
    <row r="70" spans="1:6" ht="15" customHeight="1">
      <c r="A70" s="103"/>
      <c r="B70" s="7">
        <f>B69+1</f>
        <v>53</v>
      </c>
      <c r="C70" s="66" t="s">
        <v>111</v>
      </c>
      <c r="D70" s="104" t="s">
        <v>17</v>
      </c>
      <c r="E70" s="105">
        <v>4</v>
      </c>
      <c r="F70" s="16">
        <v>65</v>
      </c>
    </row>
    <row r="71" spans="1:6" ht="15" customHeight="1">
      <c r="A71" s="49"/>
      <c r="B71" s="7">
        <f>B70+1</f>
        <v>54</v>
      </c>
      <c r="C71" s="93" t="s">
        <v>62</v>
      </c>
      <c r="D71" s="58" t="s">
        <v>17</v>
      </c>
      <c r="E71" s="76">
        <f>E29+E37</f>
        <v>26</v>
      </c>
      <c r="F71" s="95"/>
    </row>
    <row r="72" spans="1:6" ht="15" customHeight="1">
      <c r="A72" s="49"/>
      <c r="B72" s="7">
        <f>B71+1</f>
        <v>55</v>
      </c>
      <c r="C72" s="66" t="s">
        <v>70</v>
      </c>
      <c r="D72" s="62" t="s">
        <v>17</v>
      </c>
      <c r="E72" s="58">
        <f>2*7+3*E59</f>
        <v>17</v>
      </c>
      <c r="F72" s="78"/>
    </row>
    <row r="73" spans="1:6" ht="15" customHeight="1">
      <c r="A73" s="49"/>
      <c r="B73" s="7">
        <f>B72+1</f>
        <v>56</v>
      </c>
      <c r="C73" s="66" t="s">
        <v>66</v>
      </c>
      <c r="D73" s="62" t="s">
        <v>17</v>
      </c>
      <c r="E73" s="58">
        <f>E64-E36</f>
        <v>7</v>
      </c>
      <c r="F73" s="78">
        <v>0.35</v>
      </c>
    </row>
    <row r="74" spans="1:6" ht="15" customHeight="1" thickBot="1">
      <c r="A74" s="49"/>
      <c r="B74" s="8">
        <f>B73+1</f>
        <v>57</v>
      </c>
      <c r="C74" s="67" t="s">
        <v>63</v>
      </c>
      <c r="D74" s="48" t="s">
        <v>17</v>
      </c>
      <c r="E74" s="32">
        <f>(E57+E58+E56*2+E60)*3+7</f>
        <v>865</v>
      </c>
      <c r="F74" s="33">
        <v>2.2999999999999998</v>
      </c>
    </row>
    <row r="75" spans="1:6" ht="15" customHeight="1">
      <c r="A75" s="77"/>
      <c r="B75" s="70"/>
      <c r="C75" s="71"/>
      <c r="D75" s="73"/>
      <c r="E75" s="73"/>
      <c r="F75" s="72"/>
    </row>
    <row r="76" spans="1:6" ht="15" customHeight="1">
      <c r="B76" s="2"/>
      <c r="C76" s="2"/>
      <c r="D76" s="2"/>
      <c r="E76" s="2"/>
    </row>
    <row r="77" spans="1:6" ht="15" customHeight="1">
      <c r="B77" s="2"/>
      <c r="C77" s="5" t="s">
        <v>9</v>
      </c>
      <c r="D77" s="2" t="s">
        <v>31</v>
      </c>
      <c r="E77" s="2"/>
    </row>
    <row r="78" spans="1:6" ht="15" customHeight="1">
      <c r="B78" s="2"/>
      <c r="C78" s="5" t="s">
        <v>10</v>
      </c>
      <c r="D78" s="2" t="s">
        <v>32</v>
      </c>
      <c r="E78" s="2"/>
    </row>
  </sheetData>
  <mergeCells count="10">
    <mergeCell ref="A1:A9"/>
    <mergeCell ref="B1:F1"/>
    <mergeCell ref="B2:F2"/>
    <mergeCell ref="B3:F3"/>
    <mergeCell ref="B4:F4"/>
    <mergeCell ref="D5:F5"/>
    <mergeCell ref="D6:F6"/>
    <mergeCell ref="D7:F7"/>
    <mergeCell ref="D8:F8"/>
    <mergeCell ref="C9:F9"/>
  </mergeCells>
  <printOptions horizontalCentered="1"/>
  <pageMargins left="0.78740157480314965" right="0.39370078740157483" top="0.78740157480314965" bottom="0.7874015748031496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Строительные работы</vt:lpstr>
      <vt:lpstr>'Строительные работы'!Заголовки_для_печати</vt:lpstr>
      <vt:lpstr>'Строительные работы'!Область_печати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Утюжников С.В.</dc:creator>
  <cp:lastModifiedBy>Подскребышева О.С.</cp:lastModifiedBy>
  <cp:lastPrinted>2019-07-18T04:26:30Z</cp:lastPrinted>
  <dcterms:created xsi:type="dcterms:W3CDTF">2015-03-31T03:36:02Z</dcterms:created>
  <dcterms:modified xsi:type="dcterms:W3CDTF">2019-07-18T04:33:10Z</dcterms:modified>
</cp:coreProperties>
</file>